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<sst xmlns="http://schemas.openxmlformats.org/spreadsheetml/2006/main" count="103" uniqueCount="86">
  <si>
    <r>
      <rPr>
        <sz val="18"/>
        <color theme="1"/>
        <rFont val="方正小标宋简体"/>
        <charset val="134"/>
      </rPr>
      <t xml:space="preserve">                                  项目支出绩效自评表（2024年度）  </t>
    </r>
    <r>
      <rPr>
        <sz val="18"/>
        <color theme="1"/>
        <rFont val="仿宋_GB2312"/>
        <charset val="134"/>
      </rPr>
      <t xml:space="preserve">            </t>
    </r>
  </si>
  <si>
    <t>单位名称（盖章）：</t>
  </si>
  <si>
    <t>项目名称</t>
  </si>
  <si>
    <t>综合修缮</t>
  </si>
  <si>
    <t>主管部门</t>
  </si>
  <si>
    <t>北京市水务局</t>
  </si>
  <si>
    <t>实施单位</t>
  </si>
  <si>
    <t>北京市水务局综合事务中心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</si>
  <si>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</si>
  <si>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</si>
  <si>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</si>
  <si>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</si>
  <si>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</si>
  <si>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</si>
  <si>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</si>
  <si>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</si>
  <si>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</si>
  <si>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</si>
  <si>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</si>
  <si>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</si>
  <si>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</si>
  <si>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</si>
  <si>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</si>
  <si>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通过修复水毁路面、消防系统设备更换、停车设备维修、供暖设备维修、住户阳台修补、卫生间改造和外墙粉刷等工作，达到消除隐患、完善设施的效果。</t>
  </si>
  <si>
    <t>通过修复水毁路面、消防系统主机设备更换、停车设备维修、供暖设备维修、住户阳台修补、管理用房改造、卫生间改造等工作，达到改善办公区和宿舍区基础设施条件，消除隐患。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</si>
  <si>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</si>
  <si>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</si>
  <si>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</si>
  <si>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</si>
  <si>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</si>
  <si>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</si>
  <si>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</si>
  <si>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</si>
  <si>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</si>
  <si>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指标1:车库更换部件数量</t>
  </si>
  <si>
    <t>=100个</t>
  </si>
  <si>
    <t>100个</t>
  </si>
  <si>
    <t>指标2:更换供暖管线长度</t>
  </si>
  <si>
    <t>=220米</t>
  </si>
  <si>
    <t>工程预估和实际执行有一定偏差，下一年度申报预算准确预估申请金额</t>
  </si>
  <si>
    <t>指标3:管理用房改造面积</t>
  </si>
  <si>
    <t>=108.8平方米</t>
  </si>
  <si>
    <t>102.14平方米</t>
  </si>
  <si>
    <t>指标4:外墙粉刷面积</t>
  </si>
  <si>
    <t>=8400平方米</t>
  </si>
  <si>
    <t>7500平方米</t>
  </si>
  <si>
    <t>列入老旧小区改造计划，已经实施完毕，实际执行数未到预算数。下一年度申报预算准确预估申请金额</t>
  </si>
  <si>
    <t>指标5:卫生间改造面积</t>
  </si>
  <si>
    <t>=41平方米</t>
  </si>
  <si>
    <t>45平方米</t>
  </si>
  <si>
    <t>指标6:修复水毁面积</t>
  </si>
  <si>
    <t>=196平方米</t>
  </si>
  <si>
    <t>196平方米</t>
  </si>
  <si>
    <t>指标7:阳台漏水修补户数</t>
  </si>
  <si>
    <t>≥300户</t>
  </si>
  <si>
    <t>386户</t>
  </si>
  <si>
    <t>指标8:阳台漏水修补面积</t>
  </si>
  <si>
    <t>≥3551.2平方米</t>
  </si>
  <si>
    <t>3551.2平方米</t>
  </si>
  <si>
    <t>质量
指标</t>
  </si>
  <si>
    <t>指标1:部件安装及时率</t>
  </si>
  <si>
    <t>=100%</t>
  </si>
  <si>
    <t>指标2:项目竣工验收合格率</t>
  </si>
  <si>
    <t>指标3:修缮及改造内容完成率</t>
  </si>
  <si>
    <t>时效
指标</t>
  </si>
  <si>
    <t>指标1:项目验收完成时间在工程完成后</t>
  </si>
  <si>
    <t>≤40天</t>
  </si>
  <si>
    <t>28天</t>
  </si>
  <si>
    <t>成本指标</t>
  </si>
  <si>
    <t>经济
成本
指标</t>
  </si>
  <si>
    <t>指标1：项目总成本</t>
  </si>
  <si>
    <t>≤290.467238万元</t>
  </si>
  <si>
    <t>156.733306万元</t>
  </si>
  <si>
    <t>效益
指标</t>
  </si>
  <si>
    <t>经济效益指标</t>
  </si>
  <si>
    <t>指标1：</t>
  </si>
  <si>
    <t>社会效益指标</t>
  </si>
  <si>
    <t>指标1：房屋修缮和改造配套设施，为居民提供良好居住条件，美化环境</t>
  </si>
  <si>
    <t>优</t>
  </si>
  <si>
    <t>生态效益指标</t>
  </si>
  <si>
    <t>可持续影响指标</t>
  </si>
  <si>
    <t>指标1：项目改造和设备更新后持续有效提供服务能力</t>
  </si>
  <si>
    <t>改造已经全部完成，持续有效提供服务能力需要在未来工作中体现。进一步增强改造房屋和设备的可持续影响力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</si>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</sst>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 applyAlignment="1" quotePrefix="1">
      <alignment horizontal="center" vertical="center" wrapText="1"/>
    </xf>
    <xf numFmtId="10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zoomScale="120" zoomScaleNormal="120" topLeftCell="A25" workbookViewId="0">
      <selection activeCell="I29" sqref="I29:J29"/>
    </sheetView>
  </sheetViews>
  <sheetFormatPr defaultColWidth="9" defaultRowHeight="13.5"/>
  <cols>
    <col min="1" max="1" width="5.09166666666667" customWidth="1"/>
    <col min="2" max="2" width="6" customWidth="1"/>
    <col min="3" max="3" width="7.725" customWidth="1"/>
    <col min="5" max="5" width="10" customWidth="1"/>
    <col min="6" max="6" width="11.25" customWidth="1"/>
    <col min="7" max="7" width="16.2666666666667" customWidth="1"/>
    <col min="8" max="8" width="13.1833333333333" customWidth="1"/>
    <col min="9" max="9" width="4" customWidth="1"/>
    <col min="10" max="10" width="3" customWidth="1"/>
    <col min="11" max="11" width="3.90833333333333" customWidth="1"/>
    <col min="12" max="12" width="2.36666666666667" customWidth="1"/>
    <col min="13" max="13" width="4.63333333333333" customWidth="1"/>
    <col min="14" max="14" width="12.366666666666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/>
      <c r="E2" s="4"/>
      <c r="F2" s="4"/>
      <c r="G2" s="4"/>
      <c r="H2" s="3"/>
      <c r="I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14">
        <f t="shared" ref="E6:I6" si="0">SUM(E7:E9)</f>
        <v>311.433289</v>
      </c>
      <c r="F6" s="14">
        <f>SUM(F7:G9)</f>
        <v>156.733306</v>
      </c>
      <c r="G6" s="14">
        <f t="shared" si="0"/>
        <v>0</v>
      </c>
      <c r="H6" s="14">
        <f>SUM(H7:I9)</f>
        <v>156.733306</v>
      </c>
      <c r="I6" s="14">
        <f t="shared" si="0"/>
        <v>0</v>
      </c>
      <c r="J6" s="5">
        <v>10</v>
      </c>
      <c r="K6" s="5"/>
      <c r="L6" s="17">
        <f t="shared" ref="L6:L9" si="1">ROUND(H6/F6,4)</f>
        <v>1</v>
      </c>
      <c r="M6" s="17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14">
        <v>27.512882</v>
      </c>
      <c r="F7" s="14">
        <v>23.905813</v>
      </c>
      <c r="G7" s="14"/>
      <c r="H7" s="14">
        <v>23.905813</v>
      </c>
      <c r="I7" s="14"/>
      <c r="J7" s="5" t="s">
        <v>17</v>
      </c>
      <c r="K7" s="5"/>
      <c r="L7" s="17">
        <f t="shared" si="1"/>
        <v>1</v>
      </c>
      <c r="M7" s="17"/>
      <c r="N7" s="5" t="s">
        <v>17</v>
      </c>
    </row>
    <row r="8" ht="32" customHeight="1" spans="1:14">
      <c r="A8" s="5"/>
      <c r="B8" s="5"/>
      <c r="C8" s="5" t="s">
        <v>18</v>
      </c>
      <c r="D8" s="5"/>
      <c r="E8" s="14"/>
      <c r="F8" s="14"/>
      <c r="G8" s="14"/>
      <c r="H8" s="14"/>
      <c r="I8" s="14"/>
      <c r="J8" s="5" t="s">
        <v>17</v>
      </c>
      <c r="K8" s="5"/>
      <c r="L8" s="17"/>
      <c r="M8" s="17"/>
      <c r="N8" s="5" t="s">
        <v>17</v>
      </c>
    </row>
    <row r="9" ht="26" customHeight="1" spans="1:14">
      <c r="A9" s="5"/>
      <c r="B9" s="5"/>
      <c r="C9" s="5" t="s">
        <v>19</v>
      </c>
      <c r="D9" s="5"/>
      <c r="E9" s="14">
        <v>283.920407</v>
      </c>
      <c r="F9" s="14">
        <v>132.827493</v>
      </c>
      <c r="G9" s="14"/>
      <c r="H9" s="14">
        <v>132.827493</v>
      </c>
      <c r="I9" s="14"/>
      <c r="J9" s="5" t="s">
        <v>17</v>
      </c>
      <c r="K9" s="5"/>
      <c r="L9" s="17">
        <f t="shared" si="1"/>
        <v>1</v>
      </c>
      <c r="M9" s="17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" customHeight="1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8"/>
      <c r="B13" s="9" t="s">
        <v>32</v>
      </c>
      <c r="C13" s="5" t="s">
        <v>33</v>
      </c>
      <c r="D13" s="10" t="s">
        <v>34</v>
      </c>
      <c r="E13" s="10"/>
      <c r="F13" s="10"/>
      <c r="G13" s="21" t="s">
        <v>35</v>
      </c>
      <c r="H13" s="5" t="s">
        <v>36</v>
      </c>
      <c r="I13" s="5">
        <v>8</v>
      </c>
      <c r="J13" s="5"/>
      <c r="K13" s="5">
        <v>8</v>
      </c>
      <c r="L13" s="5"/>
      <c r="M13" s="5"/>
      <c r="N13" s="5"/>
    </row>
    <row r="14" ht="59" customHeight="1" spans="1:14">
      <c r="A14" s="8"/>
      <c r="B14" s="11"/>
      <c r="C14" s="5"/>
      <c r="D14" s="10" t="s">
        <v>37</v>
      </c>
      <c r="E14" s="10"/>
      <c r="F14" s="10"/>
      <c r="G14" s="21" t="s">
        <v>38</v>
      </c>
      <c r="H14" s="5">
        <v>250.6</v>
      </c>
      <c r="I14" s="5">
        <v>3</v>
      </c>
      <c r="J14" s="5"/>
      <c r="K14" s="5">
        <v>2.63</v>
      </c>
      <c r="L14" s="5"/>
      <c r="M14" s="6" t="s">
        <v>39</v>
      </c>
      <c r="N14" s="6"/>
    </row>
    <row r="15" ht="62" customHeight="1" spans="1:14">
      <c r="A15" s="8"/>
      <c r="B15" s="11"/>
      <c r="C15" s="5"/>
      <c r="D15" s="10" t="s">
        <v>40</v>
      </c>
      <c r="E15" s="10"/>
      <c r="F15" s="10"/>
      <c r="G15" s="21" t="s">
        <v>41</v>
      </c>
      <c r="H15" s="5" t="s">
        <v>42</v>
      </c>
      <c r="I15" s="18">
        <v>4</v>
      </c>
      <c r="J15" s="19"/>
      <c r="K15" s="18">
        <v>3.75</v>
      </c>
      <c r="L15" s="19"/>
      <c r="M15" s="6" t="s">
        <v>39</v>
      </c>
      <c r="N15" s="6"/>
    </row>
    <row r="16" ht="93" customHeight="1" spans="1:14">
      <c r="A16" s="8"/>
      <c r="B16" s="11"/>
      <c r="C16" s="5"/>
      <c r="D16" s="10" t="s">
        <v>43</v>
      </c>
      <c r="E16" s="10"/>
      <c r="F16" s="10"/>
      <c r="G16" s="21" t="s">
        <v>44</v>
      </c>
      <c r="H16" s="5" t="s">
        <v>45</v>
      </c>
      <c r="I16" s="18">
        <v>3</v>
      </c>
      <c r="J16" s="19"/>
      <c r="K16" s="18">
        <v>2.68</v>
      </c>
      <c r="L16" s="19"/>
      <c r="M16" s="6" t="s">
        <v>46</v>
      </c>
      <c r="N16" s="6"/>
    </row>
    <row r="17" ht="61" customHeight="1" spans="1:14">
      <c r="A17" s="8"/>
      <c r="B17" s="11"/>
      <c r="C17" s="5"/>
      <c r="D17" s="10" t="s">
        <v>47</v>
      </c>
      <c r="E17" s="10"/>
      <c r="F17" s="10"/>
      <c r="G17" s="21" t="s">
        <v>48</v>
      </c>
      <c r="H17" s="5" t="s">
        <v>49</v>
      </c>
      <c r="I17" s="18">
        <v>4</v>
      </c>
      <c r="J17" s="19"/>
      <c r="K17" s="18">
        <v>3.64</v>
      </c>
      <c r="L17" s="19"/>
      <c r="M17" s="6" t="s">
        <v>39</v>
      </c>
      <c r="N17" s="6"/>
    </row>
    <row r="18" ht="15" customHeight="1" spans="1:14">
      <c r="A18" s="8"/>
      <c r="B18" s="11"/>
      <c r="C18" s="5"/>
      <c r="D18" s="10" t="s">
        <v>50</v>
      </c>
      <c r="E18" s="10"/>
      <c r="F18" s="10"/>
      <c r="G18" s="21" t="s">
        <v>51</v>
      </c>
      <c r="H18" s="5" t="s">
        <v>52</v>
      </c>
      <c r="I18" s="18">
        <v>4</v>
      </c>
      <c r="J18" s="19"/>
      <c r="K18" s="18">
        <v>4</v>
      </c>
      <c r="L18" s="19"/>
      <c r="M18" s="5"/>
      <c r="N18" s="5"/>
    </row>
    <row r="19" ht="15" customHeight="1" spans="1:14">
      <c r="A19" s="8"/>
      <c r="B19" s="11"/>
      <c r="C19" s="5"/>
      <c r="D19" s="10" t="s">
        <v>53</v>
      </c>
      <c r="E19" s="10"/>
      <c r="F19" s="10"/>
      <c r="G19" s="5" t="s">
        <v>54</v>
      </c>
      <c r="H19" s="5" t="s">
        <v>55</v>
      </c>
      <c r="I19" s="18">
        <v>3</v>
      </c>
      <c r="J19" s="19"/>
      <c r="K19" s="18">
        <v>3</v>
      </c>
      <c r="L19" s="19"/>
      <c r="M19" s="5"/>
      <c r="N19" s="5"/>
    </row>
    <row r="20" ht="15" customHeight="1" spans="1:14">
      <c r="A20" s="8"/>
      <c r="B20" s="11"/>
      <c r="C20" s="5"/>
      <c r="D20" s="10" t="s">
        <v>56</v>
      </c>
      <c r="E20" s="10"/>
      <c r="F20" s="10"/>
      <c r="G20" s="5" t="s">
        <v>57</v>
      </c>
      <c r="H20" s="5" t="s">
        <v>58</v>
      </c>
      <c r="I20" s="18">
        <v>3</v>
      </c>
      <c r="J20" s="19"/>
      <c r="K20" s="18">
        <v>3</v>
      </c>
      <c r="L20" s="19"/>
      <c r="M20" s="5"/>
      <c r="N20" s="5"/>
    </row>
    <row r="21" ht="15" customHeight="1" spans="1:14">
      <c r="A21" s="8"/>
      <c r="B21" s="11"/>
      <c r="C21" s="5" t="s">
        <v>59</v>
      </c>
      <c r="D21" s="10" t="s">
        <v>60</v>
      </c>
      <c r="E21" s="10"/>
      <c r="F21" s="10"/>
      <c r="G21" s="21" t="s">
        <v>61</v>
      </c>
      <c r="H21" s="15">
        <v>1</v>
      </c>
      <c r="I21" s="5">
        <v>4</v>
      </c>
      <c r="J21" s="5"/>
      <c r="K21" s="5">
        <v>4</v>
      </c>
      <c r="L21" s="5"/>
      <c r="M21" s="5"/>
      <c r="N21" s="5"/>
    </row>
    <row r="22" ht="15" customHeight="1" spans="1:14">
      <c r="A22" s="8"/>
      <c r="B22" s="11"/>
      <c r="C22" s="5"/>
      <c r="D22" s="10" t="s">
        <v>62</v>
      </c>
      <c r="E22" s="10"/>
      <c r="F22" s="10"/>
      <c r="G22" s="21" t="s">
        <v>61</v>
      </c>
      <c r="H22" s="15">
        <v>1</v>
      </c>
      <c r="I22" s="5">
        <v>3</v>
      </c>
      <c r="J22" s="5"/>
      <c r="K22" s="5">
        <v>3</v>
      </c>
      <c r="L22" s="5"/>
      <c r="M22" s="5"/>
      <c r="N22" s="5"/>
    </row>
    <row r="23" ht="15" customHeight="1" spans="1:14">
      <c r="A23" s="8"/>
      <c r="B23" s="11"/>
      <c r="C23" s="5"/>
      <c r="D23" s="10" t="s">
        <v>63</v>
      </c>
      <c r="E23" s="10"/>
      <c r="F23" s="10"/>
      <c r="G23" s="22" t="s">
        <v>61</v>
      </c>
      <c r="H23" s="15">
        <v>1</v>
      </c>
      <c r="I23" s="5">
        <v>3</v>
      </c>
      <c r="J23" s="5"/>
      <c r="K23" s="5">
        <v>3</v>
      </c>
      <c r="L23" s="5"/>
      <c r="M23" s="5"/>
      <c r="N23" s="5"/>
    </row>
    <row r="24" ht="26" customHeight="1" spans="1:14">
      <c r="A24" s="8"/>
      <c r="B24" s="11"/>
      <c r="C24" s="5" t="s">
        <v>64</v>
      </c>
      <c r="D24" s="10" t="s">
        <v>65</v>
      </c>
      <c r="E24" s="10"/>
      <c r="F24" s="10"/>
      <c r="G24" s="5" t="s">
        <v>66</v>
      </c>
      <c r="H24" s="5" t="s">
        <v>67</v>
      </c>
      <c r="I24" s="5">
        <v>8</v>
      </c>
      <c r="J24" s="5"/>
      <c r="K24" s="5">
        <v>8</v>
      </c>
      <c r="L24" s="5"/>
      <c r="M24" s="5"/>
      <c r="N24" s="5"/>
    </row>
    <row r="25" ht="59" customHeight="1" spans="1:14">
      <c r="A25" s="8"/>
      <c r="B25" s="9" t="s">
        <v>68</v>
      </c>
      <c r="C25" s="5" t="s">
        <v>69</v>
      </c>
      <c r="D25" s="10" t="s">
        <v>70</v>
      </c>
      <c r="E25" s="10"/>
      <c r="F25" s="10"/>
      <c r="G25" s="5" t="s">
        <v>71</v>
      </c>
      <c r="H25" s="5" t="s">
        <v>72</v>
      </c>
      <c r="I25" s="5">
        <v>20</v>
      </c>
      <c r="J25" s="5"/>
      <c r="K25" s="5">
        <v>15.88</v>
      </c>
      <c r="L25" s="5"/>
      <c r="M25" s="6" t="s">
        <v>39</v>
      </c>
      <c r="N25" s="6"/>
    </row>
    <row r="26" ht="30" customHeight="1" spans="1:14">
      <c r="A26" s="8"/>
      <c r="B26" s="5" t="s">
        <v>73</v>
      </c>
      <c r="C26" s="5" t="s">
        <v>74</v>
      </c>
      <c r="D26" s="10" t="s">
        <v>75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35" customHeight="1" spans="1:14">
      <c r="A27" s="8"/>
      <c r="B27" s="5"/>
      <c r="C27" s="5" t="s">
        <v>76</v>
      </c>
      <c r="D27" s="10" t="s">
        <v>77</v>
      </c>
      <c r="E27" s="10"/>
      <c r="F27" s="10"/>
      <c r="G27" s="5" t="s">
        <v>78</v>
      </c>
      <c r="H27" s="5" t="s">
        <v>78</v>
      </c>
      <c r="I27" s="5">
        <v>10</v>
      </c>
      <c r="J27" s="5"/>
      <c r="K27" s="5">
        <v>10</v>
      </c>
      <c r="L27" s="5"/>
      <c r="M27" s="5"/>
      <c r="N27" s="5"/>
    </row>
    <row r="28" ht="30" customHeight="1" spans="1:14">
      <c r="A28" s="8"/>
      <c r="B28" s="5"/>
      <c r="C28" s="5" t="s">
        <v>79</v>
      </c>
      <c r="D28" s="10" t="s">
        <v>75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87" customHeight="1" spans="1:14">
      <c r="A29" s="8"/>
      <c r="B29" s="5"/>
      <c r="C29" s="5" t="s">
        <v>80</v>
      </c>
      <c r="D29" s="10" t="s">
        <v>81</v>
      </c>
      <c r="E29" s="10"/>
      <c r="F29" s="10"/>
      <c r="G29" s="5" t="s">
        <v>78</v>
      </c>
      <c r="H29" s="5" t="s">
        <v>78</v>
      </c>
      <c r="I29" s="5">
        <v>10</v>
      </c>
      <c r="J29" s="5"/>
      <c r="K29" s="5">
        <v>9</v>
      </c>
      <c r="L29" s="5"/>
      <c r="M29" s="6" t="s">
        <v>82</v>
      </c>
      <c r="N29" s="6"/>
    </row>
    <row r="30" ht="48" customHeight="1" spans="1:14">
      <c r="A30" s="8"/>
      <c r="B30" s="5" t="s">
        <v>83</v>
      </c>
      <c r="C30" s="5" t="s">
        <v>84</v>
      </c>
      <c r="D30" s="10" t="s">
        <v>75</v>
      </c>
      <c r="E30" s="10"/>
      <c r="F30" s="10"/>
      <c r="G30" s="5"/>
      <c r="H30" s="15"/>
      <c r="I30" s="5"/>
      <c r="J30" s="5"/>
      <c r="K30" s="5"/>
      <c r="L30" s="5"/>
      <c r="M30" s="6"/>
      <c r="N30" s="6"/>
    </row>
    <row r="31" ht="15" customHeight="1" spans="1:14">
      <c r="A31" s="12" t="s">
        <v>85</v>
      </c>
      <c r="B31" s="12"/>
      <c r="C31" s="12"/>
      <c r="D31" s="12"/>
      <c r="E31" s="12"/>
      <c r="F31" s="12"/>
      <c r="G31" s="12"/>
      <c r="H31" s="12"/>
      <c r="I31" s="12">
        <v>100</v>
      </c>
      <c r="J31" s="12"/>
      <c r="K31" s="12">
        <f>SUM(K13:L30,N6)</f>
        <v>93.58</v>
      </c>
      <c r="L31" s="12"/>
      <c r="M31" s="20"/>
      <c r="N31" s="20"/>
    </row>
    <row r="32" ht="176" customHeight="1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</sheetData>
  <mergeCells count="126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0:A11"/>
    <mergeCell ref="A12:A30"/>
    <mergeCell ref="B13:B24"/>
    <mergeCell ref="B26:B29"/>
    <mergeCell ref="C13:C20"/>
    <mergeCell ref="C21:C23"/>
    <mergeCell ref="A5:B9"/>
  </mergeCells>
  <printOptions horizontalCentered="1"/>
  <pageMargins left="0" right="0" top="0" bottom="0" header="0" footer="0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2022-03-19T01:44:00Z</dcterms:created>
  <dcterms:modified xsi:type="dcterms:W3CDTF">2025-08-22T17:55:26Z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